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D for AA\Desktop\Аттестация школы\загрузили на сайт\ДО\Мониторинг\мониторинг мц\Стартовый мониторинг\"/>
    </mc:Choice>
  </mc:AlternateContent>
  <bookViews>
    <workbookView xWindow="0" yWindow="0" windowWidth="28800" windowHeight="11700"/>
  </bookViews>
  <sheets>
    <sheet name="4-5 стар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4" i="1" l="1"/>
  <c r="Q23" i="1"/>
  <c r="Q22" i="1"/>
  <c r="O19" i="1"/>
  <c r="P19" i="1" s="1"/>
  <c r="Q19" i="1" s="1"/>
  <c r="P18" i="1"/>
  <c r="Q18" i="1" s="1"/>
  <c r="O18" i="1"/>
  <c r="O17" i="1"/>
  <c r="P17" i="1" s="1"/>
  <c r="Q17" i="1" s="1"/>
  <c r="O16" i="1"/>
  <c r="P16" i="1" s="1"/>
  <c r="Q16" i="1" s="1"/>
  <c r="O15" i="1"/>
  <c r="P15" i="1" s="1"/>
  <c r="Q15" i="1" s="1"/>
  <c r="P14" i="1"/>
  <c r="Q14" i="1" s="1"/>
  <c r="O14" i="1"/>
  <c r="O13" i="1"/>
  <c r="P13" i="1" s="1"/>
  <c r="Q13" i="1" s="1"/>
  <c r="O12" i="1"/>
  <c r="P12" i="1" s="1"/>
  <c r="Q12" i="1" s="1"/>
  <c r="O11" i="1"/>
  <c r="P11" i="1" s="1"/>
  <c r="Q11" i="1" s="1"/>
  <c r="P10" i="1"/>
  <c r="Q10" i="1" s="1"/>
  <c r="O10" i="1"/>
  <c r="O9" i="1"/>
  <c r="P9" i="1" s="1"/>
  <c r="Q9" i="1" s="1"/>
</calcChain>
</file>

<file path=xl/sharedStrings.xml><?xml version="1.0" encoding="utf-8"?>
<sst xmlns="http://schemas.openxmlformats.org/spreadsheetml/2006/main" count="41" uniqueCount="41">
  <si>
    <t xml:space="preserve">Лист наблюдения  </t>
  </si>
  <si>
    <t xml:space="preserve">результатов диагностики стартового контроля в старшей группе (от 4 лет) </t>
  </si>
  <si>
    <t xml:space="preserve">Учебный год: ____________       Группа:_____________________     Дата проведения:___________ </t>
  </si>
  <si>
    <t>Образовательная область "Социум"</t>
  </si>
  <si>
    <t>№</t>
  </si>
  <si>
    <t>Ф.И.ребенка</t>
  </si>
  <si>
    <t>Ознакомление с окружающим миром</t>
  </si>
  <si>
    <t>Общее количество баллов</t>
  </si>
  <si>
    <t>Средний балл</t>
  </si>
  <si>
    <t xml:space="preserve">Уровень усвоения Типовой программы </t>
  </si>
  <si>
    <t>4-5-С.1 рассказывает о членах своей семьи, выражает свое отношение к ним;</t>
  </si>
  <si>
    <t>4-5-С.2 знает назначение окружающих предметов;</t>
  </si>
  <si>
    <t>4-5-С.3 распознает качества и свойства предметов: на ощупь, вкус и слух;</t>
  </si>
  <si>
    <t>4-5-С.4 называет транспортные средства;</t>
  </si>
  <si>
    <t>4-5-С.5 проявляет желание помогать взрослым;</t>
  </si>
  <si>
    <t>4-5-С.6 узнает и называет Флаг Казахстана.</t>
  </si>
  <si>
    <t>4-5-С.7 выделяет и называет наиболее характерные сезонные изменения в природе;</t>
  </si>
  <si>
    <t>4-5-С.8 узнает и называет знакомые деревья, комнатные растения, овощи и фрукты 3–4 видов; домашних и диких животных, птиц, насекомых;</t>
  </si>
  <si>
    <t>4-5-С.9 замечает и называет простейшие изменения в природе и погоде;</t>
  </si>
  <si>
    <t>4-5-С.10 умеет выполнять элементарные трудовые поручения совместно с взрослыми по уходу за растениями;</t>
  </si>
  <si>
    <t>4-5-С.11 проявляет заботливое отношение к обитателям живого уголка природы.</t>
  </si>
  <si>
    <t>Доценко Вениамин</t>
  </si>
  <si>
    <t>Дубровский Павел</t>
  </si>
  <si>
    <t>Реммель Максим</t>
  </si>
  <si>
    <t>Реммель Михаил</t>
  </si>
  <si>
    <t>Шестюк Димитрий</t>
  </si>
  <si>
    <t>Демина Эмилия</t>
  </si>
  <si>
    <t>Осоольчук София</t>
  </si>
  <si>
    <t>Огневой Ярослав</t>
  </si>
  <si>
    <t>Иванова Анна</t>
  </si>
  <si>
    <t>Поплевичева Виктория</t>
  </si>
  <si>
    <t>Шестюк Евгений</t>
  </si>
  <si>
    <t>к-во</t>
  </si>
  <si>
    <t>%</t>
  </si>
  <si>
    <t>А (всего детей)</t>
  </si>
  <si>
    <t xml:space="preserve">Б (I уровень) </t>
  </si>
  <si>
    <t xml:space="preserve">В (II уровень) </t>
  </si>
  <si>
    <t>Г (III уровень)</t>
  </si>
  <si>
    <t>І ур</t>
  </si>
  <si>
    <t>ІІ ур</t>
  </si>
  <si>
    <t>ІІІ 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</si>
</sst>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66CC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2" fillId="0" borderId="1" xfId="0" applyFont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4" borderId="1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7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78"/>
  <sheetViews>
    <sheetView tabSelected="1" topLeftCell="A9" zoomScaleNormal="100" workbookViewId="0">
      <selection activeCell="Q26" sqref="Q26"/>
    </sheetView>
  </sheetViews>
  <sheetFormatPr defaultRowHeight="15" x14ac:dyDescent="0.25"/>
  <cols>
    <col min="2" max="2" width="4.28515625" customWidth="1"/>
    <col min="3" max="3" width="27.42578125" customWidth="1"/>
    <col min="4" max="4" width="5.85546875" customWidth="1"/>
    <col min="5" max="5" width="4.85546875" customWidth="1"/>
    <col min="6" max="6" width="6" customWidth="1"/>
    <col min="7" max="7" width="5.5703125" customWidth="1"/>
    <col min="8" max="8" width="6.42578125" customWidth="1"/>
    <col min="9" max="9" width="4.7109375" customWidth="1"/>
    <col min="10" max="10" width="8.28515625" customWidth="1"/>
    <col min="11" max="11" width="12.140625" customWidth="1"/>
    <col min="12" max="12" width="5.5703125" customWidth="1"/>
    <col min="13" max="13" width="8.42578125" customWidth="1"/>
    <col min="14" max="14" width="9.85546875" customWidth="1"/>
  </cols>
  <sheetData>
    <row r="2" spans="1:18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25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6" spans="1:18" x14ac:dyDescent="0.25">
      <c r="B6" s="2" t="s">
        <v>3</v>
      </c>
      <c r="C6" s="2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2"/>
      <c r="P6" s="2"/>
      <c r="Q6" s="2"/>
    </row>
    <row r="7" spans="1:18" ht="46.5" customHeight="1" x14ac:dyDescent="0.25">
      <c r="B7" s="4" t="s">
        <v>4</v>
      </c>
      <c r="C7" s="5" t="s">
        <v>5</v>
      </c>
      <c r="D7" s="6" t="s">
        <v>6</v>
      </c>
      <c r="E7" s="7"/>
      <c r="F7" s="7"/>
      <c r="G7" s="7"/>
      <c r="H7" s="7"/>
      <c r="I7" s="7"/>
      <c r="J7" s="7"/>
      <c r="K7" s="7"/>
      <c r="L7" s="7"/>
      <c r="M7" s="7"/>
      <c r="N7" s="8"/>
      <c r="O7" s="9" t="s">
        <v>7</v>
      </c>
      <c r="P7" s="10" t="s">
        <v>8</v>
      </c>
      <c r="Q7" s="11" t="s">
        <v>9</v>
      </c>
    </row>
    <row r="8" spans="1:18" ht="225" customHeight="1" x14ac:dyDescent="0.25">
      <c r="B8" s="4"/>
      <c r="C8" s="4"/>
      <c r="D8" s="12" t="s">
        <v>10</v>
      </c>
      <c r="E8" s="12" t="s">
        <v>11</v>
      </c>
      <c r="F8" s="12" t="s">
        <v>12</v>
      </c>
      <c r="G8" s="12" t="s">
        <v>13</v>
      </c>
      <c r="H8" s="12" t="s">
        <v>14</v>
      </c>
      <c r="I8" s="12" t="s">
        <v>15</v>
      </c>
      <c r="J8" s="12" t="s">
        <v>16</v>
      </c>
      <c r="K8" s="12" t="s">
        <v>17</v>
      </c>
      <c r="L8" s="12" t="s">
        <v>18</v>
      </c>
      <c r="M8" s="12" t="s">
        <v>19</v>
      </c>
      <c r="N8" s="12" t="s">
        <v>20</v>
      </c>
      <c r="O8" s="13"/>
      <c r="P8" s="10"/>
      <c r="Q8" s="11"/>
    </row>
    <row r="9" spans="1:18" x14ac:dyDescent="0.25">
      <c r="B9" s="14">
        <v>1</v>
      </c>
      <c r="C9" s="14" t="s">
        <v>21</v>
      </c>
      <c r="D9" s="14">
        <v>1</v>
      </c>
      <c r="E9" s="14">
        <v>1</v>
      </c>
      <c r="F9" s="14">
        <v>2</v>
      </c>
      <c r="G9" s="14">
        <v>1</v>
      </c>
      <c r="H9" s="14">
        <v>1</v>
      </c>
      <c r="I9" s="14">
        <v>2</v>
      </c>
      <c r="J9" s="14">
        <v>1</v>
      </c>
      <c r="K9" s="14">
        <v>1</v>
      </c>
      <c r="L9" s="14">
        <v>1</v>
      </c>
      <c r="M9" s="14">
        <v>1</v>
      </c>
      <c r="N9" s="14">
        <v>1</v>
      </c>
      <c r="O9" s="15">
        <f>SUM(D9:N9)</f>
        <v>13</v>
      </c>
      <c r="P9" s="16">
        <f>AVERAGE(O9/11)</f>
        <v>1.1818181818181819</v>
      </c>
      <c r="Q9" s="17" t="str">
        <f t="shared" ref="Q9:Q19" si="0">IF(I9="","",VLOOKUP(P9,$J$76:$K$78,2,TRUE))</f>
        <v>І ур</v>
      </c>
    </row>
    <row r="10" spans="1:18" x14ac:dyDescent="0.25">
      <c r="B10" s="14">
        <v>2</v>
      </c>
      <c r="C10" s="14" t="s">
        <v>22</v>
      </c>
      <c r="D10" s="14">
        <v>1</v>
      </c>
      <c r="E10" s="14">
        <v>1</v>
      </c>
      <c r="F10" s="14">
        <v>1</v>
      </c>
      <c r="G10" s="14">
        <v>1</v>
      </c>
      <c r="H10" s="14">
        <v>1</v>
      </c>
      <c r="I10" s="14">
        <v>1</v>
      </c>
      <c r="J10" s="14">
        <v>1</v>
      </c>
      <c r="K10" s="14">
        <v>1</v>
      </c>
      <c r="L10" s="14">
        <v>1</v>
      </c>
      <c r="M10" s="14">
        <v>1</v>
      </c>
      <c r="N10" s="14">
        <v>1</v>
      </c>
      <c r="O10" s="15">
        <f t="shared" ref="O10:O19" si="1">SUM(D10:N10)</f>
        <v>11</v>
      </c>
      <c r="P10" s="16">
        <f t="shared" ref="P10:P19" si="2">AVERAGE(O10/11)</f>
        <v>1</v>
      </c>
      <c r="Q10" s="17" t="str">
        <f t="shared" si="0"/>
        <v>І ур</v>
      </c>
    </row>
    <row r="11" spans="1:18" x14ac:dyDescent="0.25">
      <c r="B11" s="14">
        <v>3</v>
      </c>
      <c r="C11" s="14" t="s">
        <v>23</v>
      </c>
      <c r="D11" s="14">
        <v>1</v>
      </c>
      <c r="E11" s="14">
        <v>2</v>
      </c>
      <c r="F11" s="14">
        <v>1</v>
      </c>
      <c r="G11" s="14">
        <v>1</v>
      </c>
      <c r="H11" s="14">
        <v>1</v>
      </c>
      <c r="I11" s="14">
        <v>1</v>
      </c>
      <c r="J11" s="14">
        <v>1</v>
      </c>
      <c r="K11" s="14">
        <v>1</v>
      </c>
      <c r="L11" s="14">
        <v>1</v>
      </c>
      <c r="M11" s="14">
        <v>1</v>
      </c>
      <c r="N11" s="14">
        <v>1</v>
      </c>
      <c r="O11" s="15">
        <f t="shared" si="1"/>
        <v>12</v>
      </c>
      <c r="P11" s="16">
        <f t="shared" si="2"/>
        <v>1.0909090909090908</v>
      </c>
      <c r="Q11" s="17" t="str">
        <f t="shared" si="0"/>
        <v>І ур</v>
      </c>
    </row>
    <row r="12" spans="1:18" x14ac:dyDescent="0.25">
      <c r="B12" s="14">
        <v>4</v>
      </c>
      <c r="C12" s="14" t="s">
        <v>24</v>
      </c>
      <c r="D12" s="14">
        <v>1</v>
      </c>
      <c r="E12" s="14">
        <v>1</v>
      </c>
      <c r="F12" s="14">
        <v>1</v>
      </c>
      <c r="G12" s="14">
        <v>1</v>
      </c>
      <c r="H12" s="14">
        <v>2</v>
      </c>
      <c r="I12" s="14">
        <v>1</v>
      </c>
      <c r="J12" s="14">
        <v>1</v>
      </c>
      <c r="K12" s="14">
        <v>2</v>
      </c>
      <c r="L12" s="14">
        <v>1</v>
      </c>
      <c r="M12" s="14">
        <v>1</v>
      </c>
      <c r="N12" s="14">
        <v>2</v>
      </c>
      <c r="O12" s="15">
        <f t="shared" si="1"/>
        <v>14</v>
      </c>
      <c r="P12" s="16">
        <f t="shared" si="2"/>
        <v>1.2727272727272727</v>
      </c>
      <c r="Q12" s="17" t="str">
        <f t="shared" si="0"/>
        <v>І ур</v>
      </c>
    </row>
    <row r="13" spans="1:18" x14ac:dyDescent="0.25">
      <c r="B13" s="14">
        <v>5</v>
      </c>
      <c r="C13" s="14" t="s">
        <v>25</v>
      </c>
      <c r="D13" s="14">
        <v>1</v>
      </c>
      <c r="E13" s="14">
        <v>1</v>
      </c>
      <c r="F13" s="14">
        <v>1</v>
      </c>
      <c r="G13" s="14">
        <v>1</v>
      </c>
      <c r="H13" s="14">
        <v>1</v>
      </c>
      <c r="I13" s="14">
        <v>1</v>
      </c>
      <c r="J13" s="14">
        <v>1</v>
      </c>
      <c r="K13" s="14">
        <v>1</v>
      </c>
      <c r="L13" s="14">
        <v>1</v>
      </c>
      <c r="M13" s="14">
        <v>1</v>
      </c>
      <c r="N13" s="14">
        <v>1</v>
      </c>
      <c r="O13" s="15">
        <f t="shared" si="1"/>
        <v>11</v>
      </c>
      <c r="P13" s="16">
        <f t="shared" si="2"/>
        <v>1</v>
      </c>
      <c r="Q13" s="17" t="str">
        <f t="shared" si="0"/>
        <v>І ур</v>
      </c>
    </row>
    <row r="14" spans="1:18" x14ac:dyDescent="0.25">
      <c r="B14" s="14">
        <v>6</v>
      </c>
      <c r="C14" s="14" t="s">
        <v>26</v>
      </c>
      <c r="D14" s="14">
        <v>1</v>
      </c>
      <c r="E14" s="14">
        <v>1</v>
      </c>
      <c r="F14" s="14">
        <v>1</v>
      </c>
      <c r="G14" s="14">
        <v>1</v>
      </c>
      <c r="H14" s="14">
        <v>1</v>
      </c>
      <c r="I14" s="14">
        <v>1</v>
      </c>
      <c r="J14" s="14">
        <v>1</v>
      </c>
      <c r="K14" s="14">
        <v>1</v>
      </c>
      <c r="L14" s="14">
        <v>1</v>
      </c>
      <c r="M14" s="14">
        <v>1</v>
      </c>
      <c r="N14" s="14">
        <v>1</v>
      </c>
      <c r="O14" s="15">
        <f t="shared" si="1"/>
        <v>11</v>
      </c>
      <c r="P14" s="16">
        <f t="shared" si="2"/>
        <v>1</v>
      </c>
      <c r="Q14" s="17" t="str">
        <f t="shared" si="0"/>
        <v>І ур</v>
      </c>
    </row>
    <row r="15" spans="1:18" x14ac:dyDescent="0.25">
      <c r="B15" s="14">
        <v>7</v>
      </c>
      <c r="C15" s="14" t="s">
        <v>27</v>
      </c>
      <c r="D15" s="14">
        <v>2</v>
      </c>
      <c r="E15" s="14">
        <v>1</v>
      </c>
      <c r="F15" s="14">
        <v>1</v>
      </c>
      <c r="G15" s="14">
        <v>1</v>
      </c>
      <c r="H15" s="14">
        <v>1</v>
      </c>
      <c r="I15" s="14">
        <v>1</v>
      </c>
      <c r="J15" s="14">
        <v>1</v>
      </c>
      <c r="K15" s="14">
        <v>1</v>
      </c>
      <c r="L15" s="14">
        <v>1</v>
      </c>
      <c r="M15" s="14">
        <v>1</v>
      </c>
      <c r="N15" s="14">
        <v>1</v>
      </c>
      <c r="O15" s="15">
        <f t="shared" si="1"/>
        <v>12</v>
      </c>
      <c r="P15" s="16">
        <f t="shared" si="2"/>
        <v>1.0909090909090908</v>
      </c>
      <c r="Q15" s="17" t="str">
        <f t="shared" si="0"/>
        <v>І ур</v>
      </c>
    </row>
    <row r="16" spans="1:18" x14ac:dyDescent="0.25">
      <c r="B16" s="14">
        <v>8</v>
      </c>
      <c r="C16" s="14" t="s">
        <v>28</v>
      </c>
      <c r="D16" s="14">
        <v>1</v>
      </c>
      <c r="E16" s="14">
        <v>1</v>
      </c>
      <c r="F16" s="14">
        <v>1</v>
      </c>
      <c r="G16" s="14">
        <v>1</v>
      </c>
      <c r="H16" s="14">
        <v>1</v>
      </c>
      <c r="I16" s="14">
        <v>1</v>
      </c>
      <c r="J16" s="14">
        <v>2</v>
      </c>
      <c r="K16" s="14">
        <v>1</v>
      </c>
      <c r="L16" s="14">
        <v>1</v>
      </c>
      <c r="M16" s="14">
        <v>1</v>
      </c>
      <c r="N16" s="14">
        <v>1</v>
      </c>
      <c r="O16" s="15">
        <f t="shared" si="1"/>
        <v>12</v>
      </c>
      <c r="P16" s="16">
        <f t="shared" si="2"/>
        <v>1.0909090909090908</v>
      </c>
      <c r="Q16" s="17" t="str">
        <f t="shared" si="0"/>
        <v>І ур</v>
      </c>
    </row>
    <row r="17" spans="2:17" x14ac:dyDescent="0.25">
      <c r="B17" s="14">
        <v>9</v>
      </c>
      <c r="C17" s="14" t="s">
        <v>29</v>
      </c>
      <c r="D17" s="14">
        <v>1</v>
      </c>
      <c r="E17" s="14">
        <v>1</v>
      </c>
      <c r="F17" s="14">
        <v>1</v>
      </c>
      <c r="G17" s="14">
        <v>1</v>
      </c>
      <c r="H17" s="14">
        <v>1</v>
      </c>
      <c r="I17" s="14">
        <v>1</v>
      </c>
      <c r="J17" s="14">
        <v>1</v>
      </c>
      <c r="K17" s="14">
        <v>1</v>
      </c>
      <c r="L17" s="14">
        <v>1</v>
      </c>
      <c r="M17" s="14">
        <v>1</v>
      </c>
      <c r="N17" s="14">
        <v>1</v>
      </c>
      <c r="O17" s="15">
        <f t="shared" si="1"/>
        <v>11</v>
      </c>
      <c r="P17" s="16">
        <f t="shared" si="2"/>
        <v>1</v>
      </c>
      <c r="Q17" s="17" t="str">
        <f t="shared" si="0"/>
        <v>І ур</v>
      </c>
    </row>
    <row r="18" spans="2:17" x14ac:dyDescent="0.25">
      <c r="B18" s="14">
        <v>10</v>
      </c>
      <c r="C18" s="14" t="s">
        <v>30</v>
      </c>
      <c r="D18" s="14">
        <v>1</v>
      </c>
      <c r="E18" s="14">
        <v>1</v>
      </c>
      <c r="F18" s="14">
        <v>1</v>
      </c>
      <c r="G18" s="14">
        <v>1</v>
      </c>
      <c r="H18" s="14">
        <v>1</v>
      </c>
      <c r="I18" s="14">
        <v>1</v>
      </c>
      <c r="J18" s="14">
        <v>1</v>
      </c>
      <c r="K18" s="14">
        <v>1</v>
      </c>
      <c r="L18" s="14">
        <v>1</v>
      </c>
      <c r="M18" s="14">
        <v>1</v>
      </c>
      <c r="N18" s="14">
        <v>1</v>
      </c>
      <c r="O18" s="15">
        <f t="shared" si="1"/>
        <v>11</v>
      </c>
      <c r="P18" s="16">
        <f t="shared" si="2"/>
        <v>1</v>
      </c>
      <c r="Q18" s="17" t="str">
        <f t="shared" si="0"/>
        <v>І ур</v>
      </c>
    </row>
    <row r="19" spans="2:17" x14ac:dyDescent="0.25">
      <c r="B19" s="14">
        <v>11</v>
      </c>
      <c r="C19" s="14" t="s">
        <v>31</v>
      </c>
      <c r="D19" s="14">
        <v>1</v>
      </c>
      <c r="E19" s="14">
        <v>1</v>
      </c>
      <c r="F19" s="14">
        <v>1</v>
      </c>
      <c r="G19" s="14">
        <v>1</v>
      </c>
      <c r="H19" s="14">
        <v>1</v>
      </c>
      <c r="I19" s="14">
        <v>1</v>
      </c>
      <c r="J19" s="14">
        <v>1</v>
      </c>
      <c r="K19" s="14">
        <v>1</v>
      </c>
      <c r="L19" s="14">
        <v>1</v>
      </c>
      <c r="M19" s="14">
        <v>1</v>
      </c>
      <c r="N19" s="14">
        <v>1</v>
      </c>
      <c r="O19" s="15">
        <f t="shared" si="1"/>
        <v>11</v>
      </c>
      <c r="P19" s="16">
        <f t="shared" si="2"/>
        <v>1</v>
      </c>
      <c r="Q19" s="17" t="str">
        <f t="shared" si="0"/>
        <v>І ур</v>
      </c>
    </row>
    <row r="20" spans="2:17" x14ac:dyDescent="0.25">
      <c r="B20" s="18"/>
      <c r="C20" s="18"/>
      <c r="D20" s="19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4" t="s">
        <v>32</v>
      </c>
      <c r="Q20" s="22" t="s">
        <v>33</v>
      </c>
    </row>
    <row r="21" spans="2:17" x14ac:dyDescent="0.25">
      <c r="B21" s="18"/>
      <c r="C21" s="18"/>
      <c r="D21" s="23" t="s">
        <v>34</v>
      </c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5"/>
      <c r="P21" s="26">
        <v>11</v>
      </c>
      <c r="Q21" s="26">
        <v>100</v>
      </c>
    </row>
    <row r="22" spans="2:17" x14ac:dyDescent="0.25">
      <c r="B22" s="18"/>
      <c r="C22" s="18"/>
      <c r="D22" s="27" t="s">
        <v>35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8">
        <v>11</v>
      </c>
      <c r="Q22" s="29">
        <f>(P22/P21)*100</f>
        <v>100</v>
      </c>
    </row>
    <row r="23" spans="2:17" x14ac:dyDescent="0.25">
      <c r="B23" s="18"/>
      <c r="C23" s="18"/>
      <c r="D23" s="27" t="s">
        <v>36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8">
        <v>0</v>
      </c>
      <c r="Q23" s="29">
        <f>(P23/P21)*100</f>
        <v>0</v>
      </c>
    </row>
    <row r="24" spans="2:17" x14ac:dyDescent="0.25">
      <c r="B24" s="30"/>
      <c r="C24" s="30"/>
      <c r="D24" s="27" t="s">
        <v>37</v>
      </c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8">
        <v>0</v>
      </c>
      <c r="Q24" s="29">
        <f>(P24/P21)*100</f>
        <v>0</v>
      </c>
    </row>
    <row r="76" spans="10:11" x14ac:dyDescent="0.25">
      <c r="J76">
        <v>1</v>
      </c>
      <c r="K76" t="s">
        <v>38</v>
      </c>
    </row>
    <row r="77" spans="10:11" x14ac:dyDescent="0.25">
      <c r="J77">
        <v>1.6</v>
      </c>
      <c r="K77" t="s">
        <v>39</v>
      </c>
    </row>
    <row r="78" spans="10:11" x14ac:dyDescent="0.25">
      <c r="J78">
        <v>2.6</v>
      </c>
      <c r="K78" t="s">
        <v>40</v>
      </c>
    </row>
  </sheetData>
  <mergeCells count="17">
    <mergeCell ref="B20:B24"/>
    <mergeCell ref="C20:C24"/>
    <mergeCell ref="D20:O20"/>
    <mergeCell ref="D21:O21"/>
    <mergeCell ref="D22:O22"/>
    <mergeCell ref="D23:O23"/>
    <mergeCell ref="D24:O24"/>
    <mergeCell ref="A2:R2"/>
    <mergeCell ref="A3:R3"/>
    <mergeCell ref="A4:R4"/>
    <mergeCell ref="B6:Q6"/>
    <mergeCell ref="B7:B8"/>
    <mergeCell ref="C7:C8"/>
    <mergeCell ref="D7:N7"/>
    <mergeCell ref="O7:O8"/>
    <mergeCell ref="P7:P8"/>
    <mergeCell ref="Q7:Q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4-5 старт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 for AA</dc:creator>
  <cp:lastModifiedBy>DD for AA</cp:lastModifiedBy>
  <dcterms:created xsi:type="dcterms:W3CDTF">2023-07-31T11:38:33Z</dcterms:created>
  <dcterms:modified xsi:type="dcterms:W3CDTF">2023-07-31T11:38:47Z</dcterms:modified>
</cp:coreProperties>
</file>